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E42" i="1" l="1"/>
  <c r="E40" i="1"/>
  <c r="E37" i="1"/>
  <c r="E34" i="1"/>
  <c r="E32" i="1"/>
  <c r="E28" i="1"/>
  <c r="E25" i="1"/>
  <c r="E22" i="1"/>
  <c r="E20" i="1"/>
  <c r="E14" i="1"/>
  <c r="D40" i="1" l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<sst xmlns="http://schemas.openxmlformats.org/spreadsheetml/2006/main" count="101" uniqueCount="57">
  <si>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</si>
  <si>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</si>
  <si>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</si>
  <si>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</si>
  <si>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</si>
  <si>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</si>
  <si>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</si>
  <si>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</si>
  <si>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</si>
  <si>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</si>
  <si>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</si>
  <si>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</si>
  <si>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</si>
  <si>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</si>
  <si>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</si>
  <si>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</si>
  <si>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</si>
  <si>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</si>
  <si>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</si>
  <si>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</si>
  <si>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</si>
  <si>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</si>
  <si>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</si>
  <si>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</si>
  <si>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</si>
  <si>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</si>
  <si>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</si>
  <si>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</si>
  <si>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</si>
  <si>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</si>
  <si>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</si>
  <si>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</si>
  <si>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</si>
  <si>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</si>
  <si>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</si>
  <si>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</si>
  <si>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</si>
  <si>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</si>
  <si>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</si>
  <si>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</si>
  <si>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</si>
  <si>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</si>
  <si>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</si>
  <si>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</si>
  <si>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</si>
  <si>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</si>
  <si>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</si>
  <si>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</si>
  <si>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</si>
  <si>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</si>
  <si>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</si>
  <si>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</si>
  <si>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</si>
  <si>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Постановлнием администрации МО</t>
  </si>
  <si>
    <t>№ 34 от  04.04.2019</t>
  </si>
  <si>
    <t>Исполнено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</si>
  <si>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1 квартал 2019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</si>
</sst>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showGridLines="0" tabSelected="1" workbookViewId="0">
      <selection activeCell="I8" sqref="I8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5" width="16.28515625" customWidth="1"/>
  </cols>
  <sheetData>
    <row r="1" spans="1:5" ht="19.5" customHeight="1" x14ac:dyDescent="0.25">
      <c r="A1" s="1"/>
      <c r="B1" s="1"/>
      <c r="C1" s="1"/>
      <c r="D1" s="2" t="s">
        <v>46</v>
      </c>
    </row>
    <row r="2" spans="1:5" ht="19.5" customHeight="1" x14ac:dyDescent="0.25">
      <c r="A2" s="1"/>
      <c r="B2" s="1"/>
      <c r="C2" s="1"/>
      <c r="D2" s="2" t="s">
        <v>47</v>
      </c>
    </row>
    <row r="3" spans="1:5" ht="19.5" customHeight="1" x14ac:dyDescent="0.25">
      <c r="A3" s="1"/>
      <c r="B3" s="1"/>
      <c r="C3" s="1"/>
      <c r="D3" s="2" t="s">
        <v>53</v>
      </c>
    </row>
    <row r="4" spans="1:5" ht="19.5" customHeight="1" x14ac:dyDescent="0.25">
      <c r="A4" s="1"/>
      <c r="B4" s="1"/>
      <c r="C4" s="1"/>
      <c r="D4" s="2" t="s">
        <v>48</v>
      </c>
    </row>
    <row r="5" spans="1:5" ht="19.5" customHeight="1" x14ac:dyDescent="0.25">
      <c r="A5" s="1"/>
      <c r="B5" s="1"/>
      <c r="C5" s="1"/>
      <c r="D5" s="2" t="s">
        <v>49</v>
      </c>
    </row>
    <row r="6" spans="1:5" ht="19.5" customHeight="1" x14ac:dyDescent="0.25">
      <c r="A6" s="1"/>
      <c r="B6" s="1"/>
      <c r="C6" s="1"/>
      <c r="D6" s="2" t="s">
        <v>50</v>
      </c>
    </row>
    <row r="7" spans="1:5" ht="19.5" customHeight="1" x14ac:dyDescent="0.25">
      <c r="A7" s="1"/>
      <c r="B7" s="1"/>
      <c r="C7" s="1"/>
      <c r="D7" s="13" t="s">
        <v>54</v>
      </c>
    </row>
    <row r="8" spans="1:5" ht="97.35" customHeight="1" x14ac:dyDescent="0.3">
      <c r="A8" s="17" t="s">
        <v>56</v>
      </c>
      <c r="B8" s="17"/>
      <c r="C8" s="17"/>
      <c r="D8" s="17"/>
      <c r="E8" s="17"/>
    </row>
    <row r="9" spans="1:5" ht="18.75" x14ac:dyDescent="0.25">
      <c r="A9" s="3"/>
      <c r="B9" s="3"/>
      <c r="C9" s="3"/>
      <c r="D9" s="3"/>
    </row>
    <row r="10" spans="1:5" ht="19.5" customHeight="1" x14ac:dyDescent="0.25">
      <c r="A10" s="4"/>
      <c r="B10" s="4"/>
      <c r="C10" s="4"/>
      <c r="D10" s="4" t="s">
        <v>0</v>
      </c>
    </row>
    <row r="11" spans="1:5" ht="15" customHeight="1" x14ac:dyDescent="0.25">
      <c r="A11" s="16" t="s">
        <v>2</v>
      </c>
      <c r="B11" s="15" t="s">
        <v>3</v>
      </c>
      <c r="C11" s="15" t="s">
        <v>4</v>
      </c>
      <c r="D11" s="16" t="s">
        <v>1</v>
      </c>
      <c r="E11" s="18" t="s">
        <v>55</v>
      </c>
    </row>
    <row r="12" spans="1:5" ht="15" customHeight="1" x14ac:dyDescent="0.25">
      <c r="A12" s="16"/>
      <c r="B12" s="15" t="s">
        <v>3</v>
      </c>
      <c r="C12" s="15" t="s">
        <v>4</v>
      </c>
      <c r="D12" s="16"/>
      <c r="E12" s="19"/>
    </row>
    <row r="13" spans="1:5" ht="15" hidden="1" x14ac:dyDescent="0.25">
      <c r="A13" s="5"/>
      <c r="B13" s="5"/>
      <c r="C13" s="5"/>
      <c r="D13" s="5"/>
      <c r="E13" s="14"/>
    </row>
    <row r="14" spans="1:5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11779.4</v>
      </c>
      <c r="E14" s="7">
        <f>E15+E16+E17+E18+E19</f>
        <v>1694.3000000000002</v>
      </c>
    </row>
    <row r="15" spans="1:5" ht="100.35" customHeight="1" x14ac:dyDescent="0.25">
      <c r="A15" s="8" t="s">
        <v>8</v>
      </c>
      <c r="B15" s="9" t="s">
        <v>6</v>
      </c>
      <c r="C15" s="9" t="s">
        <v>9</v>
      </c>
      <c r="D15" s="10">
        <v>8574.6</v>
      </c>
      <c r="E15" s="14">
        <v>1500.4</v>
      </c>
    </row>
    <row r="16" spans="1:5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  <c r="E16" s="14">
        <v>128.4</v>
      </c>
    </row>
    <row r="17" spans="1:5" ht="33.4" customHeight="1" x14ac:dyDescent="0.25">
      <c r="A17" s="8" t="s">
        <v>51</v>
      </c>
      <c r="B17" s="9" t="s">
        <v>6</v>
      </c>
      <c r="C17" s="9" t="s">
        <v>35</v>
      </c>
      <c r="D17" s="10">
        <v>542</v>
      </c>
      <c r="E17" s="14">
        <v>0</v>
      </c>
    </row>
    <row r="18" spans="1:5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  <c r="E18" s="14">
        <v>0</v>
      </c>
    </row>
    <row r="19" spans="1:5" ht="33.4" customHeight="1" x14ac:dyDescent="0.25">
      <c r="A19" s="8" t="s">
        <v>14</v>
      </c>
      <c r="B19" s="9" t="s">
        <v>6</v>
      </c>
      <c r="C19" s="9" t="s">
        <v>15</v>
      </c>
      <c r="D19" s="10">
        <v>2170.5</v>
      </c>
      <c r="E19" s="14">
        <v>65.5</v>
      </c>
    </row>
    <row r="20" spans="1:5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  <c r="E20" s="7">
        <f>E21</f>
        <v>48.3</v>
      </c>
    </row>
    <row r="21" spans="1:5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  <c r="E21" s="14">
        <v>48.3</v>
      </c>
    </row>
    <row r="22" spans="1:5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115</v>
      </c>
      <c r="E22" s="7">
        <f>E23+E24</f>
        <v>0</v>
      </c>
    </row>
    <row r="23" spans="1:5" ht="66.95" customHeight="1" x14ac:dyDescent="0.25">
      <c r="A23" s="8" t="s">
        <v>21</v>
      </c>
      <c r="B23" s="9" t="s">
        <v>19</v>
      </c>
      <c r="C23" s="9" t="s">
        <v>22</v>
      </c>
      <c r="D23" s="10">
        <v>100</v>
      </c>
      <c r="E23" s="14">
        <v>0</v>
      </c>
    </row>
    <row r="24" spans="1:5" ht="33.4" customHeight="1" x14ac:dyDescent="0.25">
      <c r="A24" s="8" t="s">
        <v>23</v>
      </c>
      <c r="B24" s="9" t="s">
        <v>19</v>
      </c>
      <c r="C24" s="9" t="s">
        <v>24</v>
      </c>
      <c r="D24" s="10">
        <v>15</v>
      </c>
      <c r="E24" s="14">
        <v>0</v>
      </c>
    </row>
    <row r="25" spans="1:5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2490</v>
      </c>
      <c r="E25" s="7">
        <f>E26+E27</f>
        <v>213.5</v>
      </c>
    </row>
    <row r="26" spans="1:5" ht="33.4" customHeight="1" x14ac:dyDescent="0.25">
      <c r="A26" s="8" t="s">
        <v>26</v>
      </c>
      <c r="B26" s="9" t="s">
        <v>9</v>
      </c>
      <c r="C26" s="9" t="s">
        <v>22</v>
      </c>
      <c r="D26" s="10">
        <v>2250</v>
      </c>
      <c r="E26" s="14">
        <v>213.5</v>
      </c>
    </row>
    <row r="27" spans="1:5" ht="33.4" customHeight="1" x14ac:dyDescent="0.25">
      <c r="A27" s="8" t="s">
        <v>27</v>
      </c>
      <c r="B27" s="9" t="s">
        <v>9</v>
      </c>
      <c r="C27" s="9" t="s">
        <v>28</v>
      </c>
      <c r="D27" s="10">
        <v>240</v>
      </c>
      <c r="E27" s="14">
        <v>0</v>
      </c>
    </row>
    <row r="28" spans="1:5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32794.300000000003</v>
      </c>
      <c r="E28" s="7">
        <f>E29+E30+E31</f>
        <v>2275.2999999999997</v>
      </c>
    </row>
    <row r="29" spans="1:5" ht="16.7" customHeight="1" x14ac:dyDescent="0.25">
      <c r="A29" s="8" t="s">
        <v>31</v>
      </c>
      <c r="B29" s="9" t="s">
        <v>30</v>
      </c>
      <c r="C29" s="9" t="s">
        <v>6</v>
      </c>
      <c r="D29" s="10">
        <v>1054.2</v>
      </c>
      <c r="E29" s="14">
        <v>194.1</v>
      </c>
    </row>
    <row r="30" spans="1:5" ht="16.7" customHeight="1" x14ac:dyDescent="0.25">
      <c r="A30" s="8" t="s">
        <v>32</v>
      </c>
      <c r="B30" s="9" t="s">
        <v>30</v>
      </c>
      <c r="C30" s="9" t="s">
        <v>17</v>
      </c>
      <c r="D30" s="10">
        <v>19387</v>
      </c>
      <c r="E30" s="14">
        <v>1250.8</v>
      </c>
    </row>
    <row r="31" spans="1:5" ht="16.7" customHeight="1" x14ac:dyDescent="0.25">
      <c r="A31" s="8" t="s">
        <v>33</v>
      </c>
      <c r="B31" s="9" t="s">
        <v>30</v>
      </c>
      <c r="C31" s="9" t="s">
        <v>19</v>
      </c>
      <c r="D31" s="10">
        <v>12353.1</v>
      </c>
      <c r="E31" s="14">
        <v>830.4</v>
      </c>
    </row>
    <row r="32" spans="1:5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314.2</v>
      </c>
      <c r="E32" s="7">
        <f>E33</f>
        <v>0</v>
      </c>
    </row>
    <row r="33" spans="1:5" ht="16.7" customHeight="1" x14ac:dyDescent="0.25">
      <c r="A33" s="8" t="s">
        <v>36</v>
      </c>
      <c r="B33" s="9" t="s">
        <v>35</v>
      </c>
      <c r="C33" s="9" t="s">
        <v>35</v>
      </c>
      <c r="D33" s="10">
        <v>314.2</v>
      </c>
      <c r="E33" s="14">
        <v>0</v>
      </c>
    </row>
    <row r="34" spans="1:5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12495.5</v>
      </c>
      <c r="E34" s="7">
        <f>E35+E36</f>
        <v>1617.7</v>
      </c>
    </row>
    <row r="35" spans="1:5" ht="16.7" customHeight="1" x14ac:dyDescent="0.25">
      <c r="A35" s="8" t="s">
        <v>39</v>
      </c>
      <c r="B35" s="9" t="s">
        <v>38</v>
      </c>
      <c r="C35" s="9" t="s">
        <v>6</v>
      </c>
      <c r="D35" s="10">
        <v>12270.5</v>
      </c>
      <c r="E35" s="14">
        <v>1554.5</v>
      </c>
    </row>
    <row r="36" spans="1:5" ht="33.4" customHeight="1" x14ac:dyDescent="0.25">
      <c r="A36" s="8" t="s">
        <v>40</v>
      </c>
      <c r="B36" s="9" t="s">
        <v>38</v>
      </c>
      <c r="C36" s="9" t="s">
        <v>9</v>
      </c>
      <c r="D36" s="10">
        <v>225</v>
      </c>
      <c r="E36" s="14">
        <v>63.2</v>
      </c>
    </row>
    <row r="37" spans="1:5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1119.3</v>
      </c>
      <c r="E37" s="7">
        <f>E38+E39</f>
        <v>960.19999999999993</v>
      </c>
    </row>
    <row r="38" spans="1:5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  <c r="E38" s="14">
        <v>27.3</v>
      </c>
    </row>
    <row r="39" spans="1:5" ht="16.7" customHeight="1" x14ac:dyDescent="0.25">
      <c r="A39" s="8" t="s">
        <v>52</v>
      </c>
      <c r="B39" s="9" t="s">
        <v>24</v>
      </c>
      <c r="C39" s="9" t="s">
        <v>19</v>
      </c>
      <c r="D39" s="10">
        <v>954.6</v>
      </c>
      <c r="E39" s="14">
        <v>932.9</v>
      </c>
    </row>
    <row r="40" spans="1:5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6361</v>
      </c>
      <c r="E40" s="7">
        <f>E41</f>
        <v>1108.8</v>
      </c>
    </row>
    <row r="41" spans="1:5" ht="16.7" customHeight="1" x14ac:dyDescent="0.25">
      <c r="A41" s="8" t="s">
        <v>44</v>
      </c>
      <c r="B41" s="9" t="s">
        <v>13</v>
      </c>
      <c r="C41" s="9" t="s">
        <v>6</v>
      </c>
      <c r="D41" s="10">
        <v>6361</v>
      </c>
      <c r="E41" s="14">
        <v>1108.8</v>
      </c>
    </row>
    <row r="42" spans="1:5" ht="16.7" customHeight="1" x14ac:dyDescent="0.25">
      <c r="A42" s="11" t="s">
        <v>45</v>
      </c>
      <c r="B42" s="12"/>
      <c r="C42" s="12"/>
      <c r="D42" s="7">
        <f>D14+D20+D22+D25+D28+D32+D34+D37+D40</f>
        <v>67747</v>
      </c>
      <c r="E42" s="7">
        <f>E14+E20+E22+E25+E28+E32+E34+E37+E40</f>
        <v>7918.0999999999995</v>
      </c>
    </row>
    <row r="43" spans="1:5" ht="15" x14ac:dyDescent="0.25"/>
  </sheetData>
  <mergeCells count="6">
    <mergeCell ref="C11:C12"/>
    <mergeCell ref="B11:B12"/>
    <mergeCell ref="D11:D12"/>
    <mergeCell ref="A11:A12"/>
    <mergeCell ref="A8:E8"/>
    <mergeCell ref="E11:E12"/>
  </mergeCells>
  <pageMargins left="0.78740157480314965" right="0.39370078740157483" top="0" bottom="0" header="0.39370078740157483" footer="0.3937007874015748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2019-04-04T13:54:07Z</cp:lastPrinted>
  <dcterms:created xsi:type="dcterms:W3CDTF">2017-11-09T11:49:58Z</dcterms:created>
  <dcterms:modified xsi:type="dcterms:W3CDTF">2019-04-04T13:54:09Z</dcterms:modified>
</cp:coreProperties>
</file>